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1700" windowHeight="8535" activeTab="1"/>
  </bookViews>
  <sheets>
    <sheet name="伊犁州直收入决算" sheetId="4" r:id="rId1"/>
    <sheet name="伊犁州直支出决算" sheetId="5" r:id="rId2"/>
    <sheet name="伊犁州直结余决算" sheetId="6" r:id="rId3"/>
    <sheet name="本级收入决算" sheetId="13" r:id="rId4"/>
    <sheet name="本级支出决算" sheetId="14" r:id="rId5"/>
    <sheet name="本级结余决算" sheetId="15" r:id="rId6"/>
  </sheets>
  <definedNames>
    <definedName name="_xlnm.Print_Area" localSheetId="5">本级结余决算!$A$1:$B$22</definedName>
    <definedName name="_xlnm.Print_Area" localSheetId="3">本级收入决算!$A$1:$B$40</definedName>
    <definedName name="_xlnm.Print_Area" localSheetId="4">本级支出决算!$A$1:$B$23</definedName>
    <definedName name="_xlnm.Print_Area" localSheetId="2">伊犁州直结余决算!$A$1:$B$22</definedName>
    <definedName name="_xlnm.Print_Area" localSheetId="0">伊犁州直收入决算!$A$1:$B$40</definedName>
    <definedName name="_xlnm.Print_Area" localSheetId="1">伊犁州直支出决算!$A$1:$B$23</definedName>
  </definedNames>
  <calcPr calcId="124519"/>
</workbook>
</file>

<file path=xl/calcChain.xml><?xml version="1.0" encoding="utf-8"?>
<calcChain xmlns="http://schemas.openxmlformats.org/spreadsheetml/2006/main">
  <c r="B6" i="13"/>
  <c r="B5" i="6"/>
  <c r="B6" i="5"/>
  <c r="B5"/>
  <c r="B8" i="4"/>
  <c r="B7"/>
  <c r="B6"/>
  <c r="B5"/>
  <c r="B14" i="15" l="1"/>
  <c r="B5"/>
  <c r="B6" i="14"/>
  <c r="B5"/>
  <c r="B8" i="13"/>
  <c r="B7"/>
  <c r="B5"/>
  <c r="B14" i="6" l="1"/>
</calcChain>
</file>

<file path=xl/sharedStrings.xml><?xml version="1.0" encoding="utf-8"?>
<sst xmlns="http://schemas.openxmlformats.org/spreadsheetml/2006/main" count="180" uniqueCount="72">
  <si>
    <t>单位：万元</t>
  </si>
  <si>
    <t xml:space="preserve">    其中：保险费收入</t>
  </si>
  <si>
    <t xml:space="preserve">          利息收入</t>
  </si>
  <si>
    <t xml:space="preserve">          财政补贴收入</t>
  </si>
  <si>
    <t>一、企业职工基本养老保险基金收入</t>
  </si>
  <si>
    <t>二、机关事业基本养老保险基金收入</t>
  </si>
  <si>
    <t>三、城乡居民基本养老保险基金收入</t>
  </si>
  <si>
    <t>四、城镇职工基本医疗保险基金收入</t>
  </si>
  <si>
    <t>五、城乡居民基本医疗保险基金收入</t>
  </si>
  <si>
    <t>六、工伤保险基金收入</t>
  </si>
  <si>
    <t>七、失业保险基金收入</t>
  </si>
  <si>
    <t>八、生育保险基金收入</t>
  </si>
  <si>
    <t>项　目</t>
  </si>
  <si>
    <t>　　其中：社会保险待遇支出</t>
  </si>
  <si>
    <t>一、企业职工基本养老保险基金支出</t>
  </si>
  <si>
    <t>　　其中：基本养老金支出</t>
  </si>
  <si>
    <t>二、机关事业基本养老保险基金支出</t>
  </si>
  <si>
    <t>三、城乡居民基本养老保险基金支出</t>
  </si>
  <si>
    <t>四、城镇职工基本医疗保险基金支出</t>
  </si>
  <si>
    <t>　　其中：基本医疗保险待遇支出</t>
  </si>
  <si>
    <t>五、城乡居民基本医疗保险基金支出</t>
  </si>
  <si>
    <t>六、工伤保险基金支出</t>
  </si>
  <si>
    <t>　　其中：工伤保险待遇支出</t>
  </si>
  <si>
    <t>七、失业保险基金支出</t>
  </si>
  <si>
    <t>　　其中：失业保险金支出</t>
  </si>
  <si>
    <t>八、生育保险基金支出</t>
  </si>
  <si>
    <t>　　其中：医疗费用支出</t>
  </si>
  <si>
    <t>一、企业职工基本养老保险基金年末累计结余</t>
  </si>
  <si>
    <t>二、机关事业基本养老保险基金年末累计结余</t>
  </si>
  <si>
    <t>三、城乡居民基本养老保险基金年末累计结余</t>
  </si>
  <si>
    <t>四、城镇职工基本医疗保险基金年末累计结余</t>
  </si>
  <si>
    <t>五、城乡居民基本医疗保险基金年末累计结余</t>
  </si>
  <si>
    <t>六、失业保险基金年末累计结余</t>
  </si>
  <si>
    <t>七、工伤保险基金年末累计结余</t>
  </si>
  <si>
    <t>八、生育保险基金年末累计结余</t>
  </si>
  <si>
    <t>　　　　其中：基本养老金支出</t>
  </si>
  <si>
    <t>　　　　其中：基本医疗保险待遇支出</t>
  </si>
  <si>
    <t xml:space="preserve">          生育津贴支出</t>
  </si>
  <si>
    <t>单位：万元</t>
    <phoneticPr fontId="1" type="noConversion"/>
  </si>
  <si>
    <t>一、企业职工基本养老保险基金本年收支结余</t>
    <phoneticPr fontId="1" type="noConversion"/>
  </si>
  <si>
    <t>二、机关事业基本养老保险基金本年收支结余</t>
    <phoneticPr fontId="1" type="noConversion"/>
  </si>
  <si>
    <t>三、城乡居民基本养老保险基金本年收支结余</t>
    <phoneticPr fontId="1" type="noConversion"/>
  </si>
  <si>
    <t>四、城镇职工基本医疗保险基金本年收支结余</t>
    <phoneticPr fontId="1" type="noConversion"/>
  </si>
  <si>
    <t>五、城乡居民基本医疗保险基金本年收支结余</t>
    <phoneticPr fontId="1" type="noConversion"/>
  </si>
  <si>
    <t>六、失业保险基金本年收支结余</t>
    <phoneticPr fontId="1" type="noConversion"/>
  </si>
  <si>
    <t>七、工伤保险基金本年收支结余</t>
    <phoneticPr fontId="1" type="noConversion"/>
  </si>
  <si>
    <t>八、生育保险基金本年收支结余</t>
    <phoneticPr fontId="1" type="noConversion"/>
  </si>
  <si>
    <t>附件3：</t>
    <phoneticPr fontId="1" type="noConversion"/>
  </si>
  <si>
    <t>附件2：</t>
    <phoneticPr fontId="1" type="noConversion"/>
  </si>
  <si>
    <t>附件1：</t>
    <phoneticPr fontId="1" type="noConversion"/>
  </si>
  <si>
    <r>
      <t xml:space="preserve">项 </t>
    </r>
    <r>
      <rPr>
        <sz val="12"/>
        <color indexed="8"/>
        <rFont val="宋体"/>
        <family val="3"/>
        <charset val="134"/>
      </rPr>
      <t xml:space="preserve">    </t>
    </r>
    <r>
      <rPr>
        <sz val="12"/>
        <color indexed="8"/>
        <rFont val="宋体"/>
        <family val="3"/>
        <charset val="134"/>
      </rPr>
      <t xml:space="preserve"> 目</t>
    </r>
    <phoneticPr fontId="1" type="noConversion"/>
  </si>
  <si>
    <t>附件5：</t>
    <phoneticPr fontId="1" type="noConversion"/>
  </si>
  <si>
    <t>附件7：</t>
    <phoneticPr fontId="1" type="noConversion"/>
  </si>
  <si>
    <t>附件6：</t>
    <phoneticPr fontId="1" type="noConversion"/>
  </si>
  <si>
    <t>2019年伊犁州直社会保险基金决算收入表</t>
    <phoneticPr fontId="1" type="noConversion"/>
  </si>
  <si>
    <t>2019年决算数</t>
    <phoneticPr fontId="1" type="noConversion"/>
  </si>
  <si>
    <t>全州社会保险基金收入合计</t>
    <phoneticPr fontId="1" type="noConversion"/>
  </si>
  <si>
    <t>2019年伊犁州直社会保险基金决算支出表</t>
    <phoneticPr fontId="1" type="noConversion"/>
  </si>
  <si>
    <t>全州社会保险基金支出合计</t>
    <phoneticPr fontId="1" type="noConversion"/>
  </si>
  <si>
    <r>
      <t>2019年伊犁州直</t>
    </r>
    <r>
      <rPr>
        <b/>
        <sz val="18"/>
        <color indexed="8"/>
        <rFont val="宋体"/>
        <charset val="134"/>
      </rPr>
      <t>社会保险基金预算结余表</t>
    </r>
    <phoneticPr fontId="1" type="noConversion"/>
  </si>
  <si>
    <t>2019年年末结余决算数</t>
    <phoneticPr fontId="1" type="noConversion"/>
  </si>
  <si>
    <t>州本级社会保险基金收入合计</t>
    <phoneticPr fontId="1" type="noConversion"/>
  </si>
  <si>
    <t>2019年伊犁州本级社会保险基金决算收入表</t>
    <phoneticPr fontId="1" type="noConversion"/>
  </si>
  <si>
    <t>2019年伊犁州本级社会保险基金决算支出表</t>
    <phoneticPr fontId="1" type="noConversion"/>
  </si>
  <si>
    <r>
      <t>2019年伊犁州本级</t>
    </r>
    <r>
      <rPr>
        <b/>
        <sz val="18"/>
        <color indexed="8"/>
        <rFont val="宋体"/>
        <charset val="134"/>
      </rPr>
      <t>社会保险基金决算结余表</t>
    </r>
    <phoneticPr fontId="1" type="noConversion"/>
  </si>
  <si>
    <t>伊犁州直社会保险基金本年收支结余</t>
    <phoneticPr fontId="1" type="noConversion"/>
  </si>
  <si>
    <t>伊犁州直社会保险基金年末累计结余</t>
    <phoneticPr fontId="1" type="noConversion"/>
  </si>
  <si>
    <t>州本级社会保险基金年末累计结余</t>
    <phoneticPr fontId="1" type="noConversion"/>
  </si>
  <si>
    <t>州本级社会保险基金本年收支结余</t>
    <phoneticPr fontId="1" type="noConversion"/>
  </si>
  <si>
    <t>备注：收入口径为小计数</t>
    <phoneticPr fontId="19" type="noConversion"/>
  </si>
  <si>
    <t>备注：支出口径为小计数</t>
    <phoneticPr fontId="19" type="noConversion"/>
  </si>
  <si>
    <t>州本级社会保险基金支出合计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</si>
</sst>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_ ;[Red]\-#,##0\ "/>
  </numFmts>
  <fonts count="20">
    <font>
      <sz val="10"/>
      <name val="宋体"/>
      <charset val="134"/>
    </font>
    <font>
      <sz val="9"/>
      <name val="宋体"/>
      <charset val="134"/>
    </font>
    <font>
      <b/>
      <sz val="18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b/>
      <sz val="21"/>
      <color indexed="8"/>
      <name val="宋体"/>
      <family val="3"/>
      <charset val="134"/>
    </font>
    <font>
      <sz val="13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20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2" borderId="0" xfId="0" applyNumberFormat="1" applyFont="1" applyFill="1" applyBorder="1" applyAlignment="1" applyProtection="1"/>
    <xf numFmtId="0" fontId="0" fillId="2" borderId="0" xfId="0" applyFill="1"/>
    <xf numFmtId="0" fontId="4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vertical="center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176" fontId="11" fillId="0" borderId="2" xfId="0" applyNumberFormat="1" applyFont="1" applyFill="1" applyBorder="1" applyAlignment="1" applyProtection="1">
      <alignment horizontal="right" vertical="center"/>
    </xf>
    <xf numFmtId="176" fontId="10" fillId="0" borderId="2" xfId="0" applyNumberFormat="1" applyFont="1" applyFill="1" applyBorder="1" applyAlignment="1" applyProtection="1">
      <alignment horizontal="right" vertical="center"/>
    </xf>
    <xf numFmtId="176" fontId="12" fillId="0" borderId="2" xfId="0" applyNumberFormat="1" applyFont="1" applyFill="1" applyBorder="1" applyAlignment="1" applyProtection="1">
      <alignment vertical="center"/>
    </xf>
    <xf numFmtId="0" fontId="13" fillId="0" borderId="2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9" fillId="0" borderId="2" xfId="0" applyNumberFormat="1" applyFont="1" applyFill="1" applyBorder="1" applyAlignment="1" applyProtection="1">
      <alignment horizontal="left" vertical="center" wrapText="1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right" vertical="center"/>
    </xf>
    <xf numFmtId="0" fontId="17" fillId="2" borderId="0" xfId="0" applyFont="1" applyFill="1"/>
    <xf numFmtId="0" fontId="16" fillId="0" borderId="0" xfId="0" applyNumberFormat="1" applyFont="1" applyFill="1" applyBorder="1" applyAlignment="1" applyProtection="1">
      <alignment horizontal="right" vertical="center"/>
    </xf>
    <xf numFmtId="0" fontId="18" fillId="2" borderId="0" xfId="0" applyFont="1" applyFill="1"/>
    <xf numFmtId="0" fontId="17" fillId="2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right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176" fontId="10" fillId="2" borderId="2" xfId="0" applyNumberFormat="1" applyFont="1" applyFill="1" applyBorder="1" applyAlignment="1" applyProtection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FFFF"/>
      <rgbColor rgb="00FF9900"/>
      <rgbColor rgb="00FFFFFF"/>
      <rgbColor rgb="00F0F0F0"/>
      <rgbColor rgb="00FFFF00"/>
      <rgbColor rgb="0000FF80"/>
      <rgbColor rgb="00FFFF80"/>
      <rgbColor rgb="00C0C0C0"/>
      <rgbColor rgb="00A0A0A0"/>
      <rgbColor rgb="00ACA899"/>
      <rgbColor rgb="00ECE9D8"/>
      <rgbColor rgb="00808080"/>
      <rgbColor rgb="00D4D0C8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Q54"/>
  <sheetViews>
    <sheetView showGridLines="0" showZeros="0" workbookViewId="0">
      <selection activeCell="B38" sqref="B38"/>
    </sheetView>
  </sheetViews>
  <sheetFormatPr defaultColWidth="9.140625" defaultRowHeight="14.25" customHeight="1"/>
  <cols>
    <col min="1" max="1" width="46.85546875" style="2" customWidth="1"/>
    <col min="2" max="2" width="33.7109375" style="2" customWidth="1"/>
    <col min="3" max="251" width="10.28515625" style="2" customWidth="1"/>
    <col min="252" max="16384" width="9.140625" style="2"/>
  </cols>
  <sheetData>
    <row r="1" spans="1:251" ht="17.25" customHeight="1">
      <c r="A1" s="18" t="s">
        <v>49</v>
      </c>
    </row>
    <row r="2" spans="1:251" ht="30" customHeight="1">
      <c r="A2" s="20" t="s">
        <v>54</v>
      </c>
      <c r="B2" s="20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</row>
    <row r="3" spans="1:251" ht="15.75" customHeight="1">
      <c r="A3" s="21" t="s">
        <v>0</v>
      </c>
      <c r="B3" s="2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</row>
    <row r="4" spans="1:251" ht="18.95" customHeight="1">
      <c r="A4" s="6" t="s">
        <v>50</v>
      </c>
      <c r="B4" s="6" t="s">
        <v>55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pans="1:251" ht="18.95" customHeight="1">
      <c r="A5" s="12" t="s">
        <v>56</v>
      </c>
      <c r="B5" s="7">
        <f>B9+B13+B17+B21+B25+B29+B33+B37</f>
        <v>1004861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pans="1:251" ht="18.95" customHeight="1">
      <c r="A6" s="13" t="s">
        <v>1</v>
      </c>
      <c r="B6" s="7">
        <f>B10+B14+B18+B22+B26+B30+B34+B38</f>
        <v>750704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pans="1:251" ht="18.95" customHeight="1">
      <c r="A7" s="13" t="s">
        <v>2</v>
      </c>
      <c r="B7" s="7">
        <f>B11+B15+B19+B23+B27+B31+B35+B39</f>
        <v>9744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pans="1:251" ht="18.95" customHeight="1">
      <c r="A8" s="13" t="s">
        <v>3</v>
      </c>
      <c r="B8" s="7">
        <f>B12+B16+B20+B24+B28+B32+B36+B40</f>
        <v>217554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pans="1:251" ht="18.95" customHeight="1">
      <c r="A9" s="10" t="s">
        <v>4</v>
      </c>
      <c r="B9" s="9">
        <v>287223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pans="1:251" ht="18.95" customHeight="1">
      <c r="A10" s="10" t="s">
        <v>1</v>
      </c>
      <c r="B10" s="9">
        <v>260424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pans="1:251" ht="18.95" customHeight="1">
      <c r="A11" s="10" t="s">
        <v>2</v>
      </c>
      <c r="B11" s="9">
        <v>2697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pans="1:251" ht="18.95" customHeight="1">
      <c r="A12" s="10" t="s">
        <v>3</v>
      </c>
      <c r="B12" s="9">
        <v>0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pans="1:251" ht="18.95" customHeight="1">
      <c r="A13" s="10" t="s">
        <v>5</v>
      </c>
      <c r="B13" s="9">
        <v>300703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</row>
    <row r="14" spans="1:251" ht="18.95" customHeight="1">
      <c r="A14" s="10" t="s">
        <v>1</v>
      </c>
      <c r="B14" s="9">
        <v>199653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</row>
    <row r="15" spans="1:251" ht="18.95" customHeight="1">
      <c r="A15" s="10" t="s">
        <v>2</v>
      </c>
      <c r="B15" s="9">
        <v>462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</row>
    <row r="16" spans="1:251" ht="18.95" customHeight="1">
      <c r="A16" s="10" t="s">
        <v>3</v>
      </c>
      <c r="B16" s="9">
        <v>98903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</row>
    <row r="17" spans="1:251" ht="18.95" customHeight="1">
      <c r="A17" s="10" t="s">
        <v>6</v>
      </c>
      <c r="B17" s="9">
        <v>45699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</row>
    <row r="18" spans="1:251" ht="18.95" customHeight="1">
      <c r="A18" s="10" t="s">
        <v>1</v>
      </c>
      <c r="B18" s="9">
        <v>15794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</row>
    <row r="19" spans="1:251" ht="18.95" customHeight="1">
      <c r="A19" s="10" t="s">
        <v>2</v>
      </c>
      <c r="B19" s="9">
        <v>1198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</row>
    <row r="20" spans="1:251" ht="18.95" customHeight="1">
      <c r="A20" s="10" t="s">
        <v>3</v>
      </c>
      <c r="B20" s="9">
        <v>27988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</row>
    <row r="21" spans="1:251" ht="18.95" customHeight="1">
      <c r="A21" s="10" t="s">
        <v>7</v>
      </c>
      <c r="B21" s="9">
        <v>196816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</row>
    <row r="22" spans="1:251" ht="18.95" customHeight="1">
      <c r="A22" s="10" t="s">
        <v>1</v>
      </c>
      <c r="B22" s="9">
        <v>193209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</row>
    <row r="23" spans="1:251" ht="18.95" customHeight="1">
      <c r="A23" s="10" t="s">
        <v>2</v>
      </c>
      <c r="B23" s="9">
        <v>3324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</row>
    <row r="24" spans="1:251" ht="18.95" customHeight="1">
      <c r="A24" s="10" t="s">
        <v>3</v>
      </c>
      <c r="B24" s="9">
        <v>0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</row>
    <row r="25" spans="1:251" ht="18.95" customHeight="1">
      <c r="A25" s="10" t="s">
        <v>8</v>
      </c>
      <c r="B25" s="9">
        <v>148514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</row>
    <row r="26" spans="1:251" ht="18.95" customHeight="1">
      <c r="A26" s="10" t="s">
        <v>1</v>
      </c>
      <c r="B26" s="9">
        <v>56772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</row>
    <row r="27" spans="1:251" ht="18.95" customHeight="1">
      <c r="A27" s="10" t="s">
        <v>2</v>
      </c>
      <c r="B27" s="9">
        <v>1029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</row>
    <row r="28" spans="1:251" ht="18.95" customHeight="1">
      <c r="A28" s="10" t="s">
        <v>3</v>
      </c>
      <c r="B28" s="9">
        <v>90663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</row>
    <row r="29" spans="1:251" ht="18.95" customHeight="1">
      <c r="A29" s="10" t="s">
        <v>9</v>
      </c>
      <c r="B29" s="9">
        <v>4818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</row>
    <row r="30" spans="1:251" ht="18.95" customHeight="1">
      <c r="A30" s="10" t="s">
        <v>1</v>
      </c>
      <c r="B30" s="9">
        <v>4525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</row>
    <row r="31" spans="1:251" ht="18.95" customHeight="1">
      <c r="A31" s="10" t="s">
        <v>2</v>
      </c>
      <c r="B31" s="9">
        <v>289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</row>
    <row r="32" spans="1:251" ht="18.95" customHeight="1">
      <c r="A32" s="10" t="s">
        <v>3</v>
      </c>
      <c r="B32" s="9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</row>
    <row r="33" spans="1:251" ht="18.95" customHeight="1">
      <c r="A33" s="10" t="s">
        <v>10</v>
      </c>
      <c r="B33" s="9">
        <v>13531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</row>
    <row r="34" spans="1:251" ht="18.95" customHeight="1">
      <c r="A34" s="10" t="s">
        <v>1</v>
      </c>
      <c r="B34" s="9">
        <v>12991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</row>
    <row r="35" spans="1:251" ht="18.95" customHeight="1">
      <c r="A35" s="10" t="s">
        <v>2</v>
      </c>
      <c r="B35" s="9">
        <v>526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</row>
    <row r="36" spans="1:251" ht="18.95" customHeight="1">
      <c r="A36" s="10" t="s">
        <v>3</v>
      </c>
      <c r="B36" s="9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</row>
    <row r="37" spans="1:251" ht="18.95" customHeight="1">
      <c r="A37" s="10" t="s">
        <v>11</v>
      </c>
      <c r="B37" s="9">
        <v>7557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</row>
    <row r="38" spans="1:251" ht="18.95" customHeight="1">
      <c r="A38" s="10" t="s">
        <v>1</v>
      </c>
      <c r="B38" s="9">
        <v>7336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</row>
    <row r="39" spans="1:251" ht="18.95" customHeight="1">
      <c r="A39" s="10" t="s">
        <v>2</v>
      </c>
      <c r="B39" s="9">
        <v>219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</row>
    <row r="40" spans="1:251" ht="18.95" customHeight="1">
      <c r="A40" s="10" t="s">
        <v>3</v>
      </c>
      <c r="B40" s="9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</row>
    <row r="41" spans="1:251" ht="16.5" customHeight="1">
      <c r="A41" s="19" t="s">
        <v>69</v>
      </c>
      <c r="B41" s="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</row>
    <row r="42" spans="1:251" ht="16.5" customHeight="1">
      <c r="A42" s="1"/>
      <c r="B42" s="3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</row>
    <row r="43" spans="1:251" ht="16.5" customHeight="1">
      <c r="A43" s="1"/>
      <c r="B43" s="3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</row>
    <row r="44" spans="1:251" ht="16.5" customHeight="1">
      <c r="A44" s="1"/>
      <c r="B44" s="3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</row>
    <row r="45" spans="1:251" ht="16.5" customHeight="1">
      <c r="A45" s="1"/>
      <c r="B45" s="3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</row>
    <row r="46" spans="1:251" ht="16.5" customHeight="1">
      <c r="A46" s="1"/>
      <c r="B46" s="3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</row>
    <row r="47" spans="1:251" ht="16.5" customHeight="1">
      <c r="A47" s="1"/>
      <c r="B47" s="3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</row>
    <row r="48" spans="1:251" ht="16.5" customHeight="1">
      <c r="A48" s="1"/>
      <c r="B48" s="3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</row>
    <row r="49" spans="1:251" ht="16.5" customHeight="1">
      <c r="A49" s="1"/>
      <c r="B49" s="3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</row>
    <row r="50" spans="1:251" ht="16.5" customHeight="1">
      <c r="A50" s="1"/>
      <c r="B50" s="3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</row>
    <row r="51" spans="1:251" ht="16.5" customHeight="1">
      <c r="A51" s="1"/>
      <c r="B51" s="3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</row>
    <row r="52" spans="1:251" ht="16.5" customHeight="1">
      <c r="A52" s="1"/>
      <c r="B52" s="3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</row>
    <row r="53" spans="1:251" ht="16.5" customHeight="1">
      <c r="A53" s="1"/>
      <c r="B53" s="3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</row>
    <row r="54" spans="1:251" ht="16.5" customHeight="1">
      <c r="A54" s="1"/>
      <c r="B54" s="3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</row>
  </sheetData>
  <mergeCells count="2">
    <mergeCell ref="A2:B2"/>
    <mergeCell ref="A3:B3"/>
  </mergeCells>
  <phoneticPr fontId="1" type="noConversion"/>
  <printOptions horizontalCentered="1"/>
  <pageMargins left="0.35433070866141736" right="0.27559055118110237" top="0.35433070866141736" bottom="0.43307086614173229" header="0.35433070866141736" footer="0.23622047244094491"/>
  <pageSetup paperSize="9" firstPageNumber="12" orientation="portrait" useFirstPageNumber="1" errors="blank" r:id="rId1"/>
  <headerFooter alignWithMargins="0">
    <oddFooter>&amp;C&amp;12-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S36"/>
  <sheetViews>
    <sheetView showZeros="0" tabSelected="1" workbookViewId="0">
      <selection activeCell="B8" sqref="B8"/>
    </sheetView>
  </sheetViews>
  <sheetFormatPr defaultColWidth="9.140625" defaultRowHeight="14.25" customHeight="1"/>
  <cols>
    <col min="1" max="1" width="45.5703125" style="2" customWidth="1"/>
    <col min="2" max="2" width="40.42578125" style="2" customWidth="1"/>
    <col min="3" max="3" width="10.85546875" style="2" customWidth="1"/>
    <col min="4" max="4" width="33.42578125" style="2" customWidth="1"/>
    <col min="5" max="253" width="10.28515625" style="2" customWidth="1"/>
    <col min="254" max="16384" width="9.140625" style="2"/>
  </cols>
  <sheetData>
    <row r="1" spans="1:253" ht="24.75" customHeight="1">
      <c r="A1" s="18" t="s">
        <v>48</v>
      </c>
      <c r="B1" s="16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</row>
    <row r="2" spans="1:253" ht="27" customHeight="1">
      <c r="A2" s="22" t="s">
        <v>57</v>
      </c>
      <c r="B2" s="2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</row>
    <row r="3" spans="1:253" ht="21" customHeight="1">
      <c r="B3" s="15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</row>
    <row r="4" spans="1:253" ht="30.6" customHeight="1">
      <c r="A4" s="6" t="s">
        <v>12</v>
      </c>
      <c r="B4" s="6" t="s">
        <v>55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</row>
    <row r="5" spans="1:253" ht="30.6" customHeight="1">
      <c r="A5" s="12" t="s">
        <v>58</v>
      </c>
      <c r="B5" s="7">
        <f>B7+B9+B11+B13+B15+B17+B19+B21</f>
        <v>1013979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</row>
    <row r="6" spans="1:253" ht="30.6" customHeight="1">
      <c r="A6" s="12" t="s">
        <v>13</v>
      </c>
      <c r="B6" s="7">
        <f>B8+B10+B12+B14+B16+B18+B20+B22+B23</f>
        <v>977881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</row>
    <row r="7" spans="1:253" ht="30.6" customHeight="1">
      <c r="A7" s="11" t="s">
        <v>14</v>
      </c>
      <c r="B7" s="8">
        <v>390252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</row>
    <row r="8" spans="1:253" ht="30.6" customHeight="1">
      <c r="A8" s="11" t="s">
        <v>15</v>
      </c>
      <c r="B8" s="25">
        <v>375810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</row>
    <row r="9" spans="1:253" ht="30.6" customHeight="1">
      <c r="A9" s="11" t="s">
        <v>16</v>
      </c>
      <c r="B9" s="8">
        <v>298576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</row>
    <row r="10" spans="1:253" ht="30.6" customHeight="1">
      <c r="A10" s="11" t="s">
        <v>15</v>
      </c>
      <c r="B10" s="8">
        <v>298548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</row>
    <row r="11" spans="1:253" ht="30.6" customHeight="1">
      <c r="A11" s="11" t="s">
        <v>17</v>
      </c>
      <c r="B11" s="8">
        <v>26638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</row>
    <row r="12" spans="1:253" ht="30.6" customHeight="1">
      <c r="A12" s="11" t="s">
        <v>35</v>
      </c>
      <c r="B12" s="8">
        <v>26456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</row>
    <row r="13" spans="1:253" ht="30.6" customHeight="1">
      <c r="A13" s="11" t="s">
        <v>18</v>
      </c>
      <c r="B13" s="8">
        <v>147841</v>
      </c>
      <c r="C13" s="1"/>
      <c r="D13" s="4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</row>
    <row r="14" spans="1:253" ht="30.6" customHeight="1">
      <c r="A14" s="11" t="s">
        <v>19</v>
      </c>
      <c r="B14" s="8">
        <v>146555</v>
      </c>
      <c r="C14" s="1"/>
      <c r="D14" s="4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</row>
    <row r="15" spans="1:253" ht="30.6" customHeight="1">
      <c r="A15" s="11" t="s">
        <v>20</v>
      </c>
      <c r="B15" s="8">
        <v>130090</v>
      </c>
      <c r="C15" s="1"/>
      <c r="D15" s="4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</row>
    <row r="16" spans="1:253" ht="30.6" customHeight="1">
      <c r="A16" s="11" t="s">
        <v>36</v>
      </c>
      <c r="B16" s="8">
        <v>113519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</row>
    <row r="17" spans="1:253" ht="30.6" customHeight="1">
      <c r="A17" s="11" t="s">
        <v>21</v>
      </c>
      <c r="B17" s="8">
        <v>7728</v>
      </c>
      <c r="C17" s="1"/>
      <c r="D17" s="4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</row>
    <row r="18" spans="1:253" ht="30.6" customHeight="1">
      <c r="A18" s="11" t="s">
        <v>22</v>
      </c>
      <c r="B18" s="8">
        <v>7601</v>
      </c>
      <c r="C18" s="1"/>
      <c r="D18" s="4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</row>
    <row r="19" spans="1:253" ht="30.6" customHeight="1">
      <c r="A19" s="11" t="s">
        <v>23</v>
      </c>
      <c r="B19" s="8">
        <v>6015</v>
      </c>
      <c r="C19" s="1"/>
      <c r="D19" s="4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</row>
    <row r="20" spans="1:253" ht="28.5" customHeight="1">
      <c r="A20" s="11" t="s">
        <v>24</v>
      </c>
      <c r="B20" s="8">
        <v>2553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</row>
    <row r="21" spans="1:253" ht="28.5" customHeight="1">
      <c r="A21" s="11" t="s">
        <v>25</v>
      </c>
      <c r="B21" s="8">
        <v>6839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</row>
    <row r="22" spans="1:253" ht="28.5" customHeight="1">
      <c r="A22" s="11" t="s">
        <v>26</v>
      </c>
      <c r="B22" s="8">
        <v>2687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</row>
    <row r="23" spans="1:253" ht="28.5" customHeight="1">
      <c r="A23" s="11" t="s">
        <v>37</v>
      </c>
      <c r="B23" s="8">
        <v>4152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</row>
    <row r="24" spans="1:253" ht="16.5" customHeight="1">
      <c r="A24" s="19" t="s">
        <v>70</v>
      </c>
      <c r="B24" s="5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</row>
    <row r="25" spans="1:253" ht="16.5" customHeight="1">
      <c r="A25" s="1"/>
      <c r="B25" s="5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</row>
    <row r="26" spans="1:253" ht="16.5" customHeight="1">
      <c r="A26" s="1"/>
      <c r="B26" s="5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</row>
    <row r="27" spans="1:253" ht="16.5" customHeight="1">
      <c r="A27" s="1"/>
      <c r="B27" s="5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</row>
    <row r="28" spans="1:253" ht="16.5" customHeight="1">
      <c r="A28" s="1"/>
      <c r="B28" s="5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</row>
    <row r="29" spans="1:253" ht="16.5" customHeight="1">
      <c r="A29" s="1"/>
      <c r="B29" s="5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</row>
    <row r="30" spans="1:253" ht="16.5" customHeight="1">
      <c r="A30" s="1"/>
      <c r="B30" s="5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</row>
    <row r="31" spans="1:253" ht="16.5" customHeight="1">
      <c r="A31" s="1"/>
      <c r="B31" s="5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</row>
    <row r="32" spans="1:253" ht="16.5" customHeight="1">
      <c r="A32" s="1"/>
      <c r="B32" s="5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</row>
    <row r="33" spans="1:253" ht="16.5" customHeight="1">
      <c r="A33" s="1"/>
      <c r="B33" s="5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</row>
    <row r="34" spans="1:253" ht="16.5" customHeight="1">
      <c r="A34" s="1"/>
      <c r="B34" s="5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</row>
    <row r="35" spans="1:253" ht="16.5" customHeight="1">
      <c r="A35" s="1"/>
      <c r="B35" s="5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</row>
    <row r="36" spans="1:253" ht="14.25" customHeight="1">
      <c r="A36" s="1"/>
      <c r="B36" s="5"/>
    </row>
  </sheetData>
  <mergeCells count="1">
    <mergeCell ref="A2:B2"/>
  </mergeCells>
  <phoneticPr fontId="1" type="noConversion"/>
  <printOptions horizontalCentered="1"/>
  <pageMargins left="0.43307086614173229" right="0.31496062992125984" top="0.98425196850393704" bottom="0.47244094488188981" header="0.51181102362204722" footer="0.23622047244094491"/>
  <pageSetup paperSize="9" firstPageNumber="13" orientation="portrait" useFirstPageNumber="1" errors="blank" r:id="rId1"/>
  <headerFooter alignWithMargins="0">
    <oddFooter>&amp;C&amp;12-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W41"/>
  <sheetViews>
    <sheetView showGridLines="0" showZeros="0" topLeftCell="A7" workbookViewId="0">
      <selection activeCell="D20" sqref="D20"/>
    </sheetView>
  </sheetViews>
  <sheetFormatPr defaultColWidth="9.140625" defaultRowHeight="14.25" customHeight="1"/>
  <cols>
    <col min="1" max="1" width="51.5703125" style="2" customWidth="1"/>
    <col min="2" max="2" width="46" style="2" customWidth="1"/>
    <col min="3" max="231" width="10.28515625" style="2" customWidth="1"/>
    <col min="232" max="16384" width="9.140625" style="2"/>
  </cols>
  <sheetData>
    <row r="1" spans="1:231" ht="27" customHeight="1">
      <c r="A1" s="18" t="s">
        <v>47</v>
      </c>
    </row>
    <row r="2" spans="1:231" ht="36.75" customHeight="1">
      <c r="A2" s="23" t="s">
        <v>59</v>
      </c>
      <c r="B2" s="24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</row>
    <row r="3" spans="1:231" ht="21.2" customHeight="1">
      <c r="B3" s="17" t="s">
        <v>38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</row>
    <row r="4" spans="1:231" ht="38.25" customHeight="1">
      <c r="A4" s="6" t="s">
        <v>12</v>
      </c>
      <c r="B4" s="6" t="s">
        <v>60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</row>
    <row r="5" spans="1:231" ht="31.9" customHeight="1">
      <c r="A5" s="14" t="s">
        <v>65</v>
      </c>
      <c r="B5" s="7">
        <f>B6+B7+B8+B9+B10+B11+B12+B13</f>
        <v>144686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</row>
    <row r="6" spans="1:231" ht="31.9" customHeight="1">
      <c r="A6" s="11" t="s">
        <v>39</v>
      </c>
      <c r="B6" s="8">
        <v>52712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</row>
    <row r="7" spans="1:231" ht="31.9" customHeight="1">
      <c r="A7" s="11" t="s">
        <v>40</v>
      </c>
      <c r="B7" s="8">
        <v>2127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</row>
    <row r="8" spans="1:231" ht="31.9" customHeight="1">
      <c r="A8" s="11" t="s">
        <v>41</v>
      </c>
      <c r="B8" s="8">
        <v>19060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</row>
    <row r="9" spans="1:231" ht="31.9" customHeight="1">
      <c r="A9" s="11" t="s">
        <v>42</v>
      </c>
      <c r="B9" s="8">
        <v>48975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</row>
    <row r="10" spans="1:231" ht="31.9" customHeight="1">
      <c r="A10" s="11" t="s">
        <v>43</v>
      </c>
      <c r="B10" s="8">
        <v>18424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</row>
    <row r="11" spans="1:231" ht="31.9" customHeight="1">
      <c r="A11" s="11" t="s">
        <v>44</v>
      </c>
      <c r="B11" s="8">
        <v>5765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</row>
    <row r="12" spans="1:231" ht="31.9" customHeight="1">
      <c r="A12" s="11" t="s">
        <v>45</v>
      </c>
      <c r="B12" s="8">
        <v>-3095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</row>
    <row r="13" spans="1:231" ht="31.9" customHeight="1">
      <c r="A13" s="11" t="s">
        <v>46</v>
      </c>
      <c r="B13" s="8">
        <v>718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</row>
    <row r="14" spans="1:231" ht="31.9" customHeight="1">
      <c r="A14" s="14" t="s">
        <v>66</v>
      </c>
      <c r="B14" s="7">
        <f>B15+B16+B17+B18+B19+B20+B21+B22</f>
        <v>777587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</row>
    <row r="15" spans="1:231" ht="31.9" customHeight="1">
      <c r="A15" s="11" t="s">
        <v>27</v>
      </c>
      <c r="B15" s="8">
        <v>193078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</row>
    <row r="16" spans="1:231" ht="31.9" customHeight="1">
      <c r="A16" s="11" t="s">
        <v>28</v>
      </c>
      <c r="B16" s="8">
        <v>32620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</row>
    <row r="17" spans="1:231" ht="31.9" customHeight="1">
      <c r="A17" s="11" t="s">
        <v>29</v>
      </c>
      <c r="B17" s="8">
        <v>107350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</row>
    <row r="18" spans="1:231" ht="31.9" customHeight="1">
      <c r="A18" s="11" t="s">
        <v>30</v>
      </c>
      <c r="B18" s="8">
        <v>245201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</row>
    <row r="19" spans="1:231" ht="31.9" customHeight="1">
      <c r="A19" s="11" t="s">
        <v>31</v>
      </c>
      <c r="B19" s="8">
        <v>116053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</row>
    <row r="20" spans="1:231" ht="31.9" customHeight="1">
      <c r="A20" s="11" t="s">
        <v>32</v>
      </c>
      <c r="B20" s="8">
        <v>42464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</row>
    <row r="21" spans="1:231" ht="31.9" customHeight="1">
      <c r="A21" s="11" t="s">
        <v>33</v>
      </c>
      <c r="B21" s="8">
        <v>19347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</row>
    <row r="22" spans="1:231" ht="31.9" customHeight="1">
      <c r="A22" s="11" t="s">
        <v>34</v>
      </c>
      <c r="B22" s="8">
        <v>21474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</row>
    <row r="23" spans="1:231" ht="16.5" customHeight="1">
      <c r="A23" s="1"/>
      <c r="B23" s="3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</row>
    <row r="24" spans="1:231" ht="16.5" customHeight="1">
      <c r="A24" s="1"/>
      <c r="B24" s="3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</row>
    <row r="25" spans="1:231" ht="16.5" customHeight="1">
      <c r="A25" s="1"/>
      <c r="B25" s="3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</row>
    <row r="26" spans="1:231" ht="16.5" customHeight="1">
      <c r="A26" s="1"/>
      <c r="B26" s="3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</row>
    <row r="27" spans="1:231" ht="16.5" customHeight="1">
      <c r="A27" s="1"/>
      <c r="B27" s="3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</row>
    <row r="28" spans="1:231" ht="16.5" customHeight="1">
      <c r="A28" s="1"/>
      <c r="B28" s="3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</row>
    <row r="29" spans="1:231" ht="16.5" customHeight="1">
      <c r="A29" s="1"/>
      <c r="B29" s="3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</row>
    <row r="30" spans="1:231" ht="16.5" customHeight="1">
      <c r="A30" s="1"/>
      <c r="B30" s="3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</row>
    <row r="31" spans="1:231" ht="16.5" customHeight="1">
      <c r="A31" s="1"/>
      <c r="B31" s="3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</row>
    <row r="32" spans="1:231" ht="16.5" customHeight="1">
      <c r="A32" s="1"/>
      <c r="B32" s="3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</row>
    <row r="33" spans="1:231" ht="16.5" customHeight="1">
      <c r="A33" s="1"/>
      <c r="B33" s="3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</row>
    <row r="34" spans="1:231" ht="16.5" customHeight="1">
      <c r="A34" s="1"/>
      <c r="B34" s="3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</row>
    <row r="35" spans="1:231" ht="16.5" customHeight="1">
      <c r="A35" s="1"/>
      <c r="B35" s="3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</row>
    <row r="36" spans="1:231" ht="16.5" customHeight="1">
      <c r="A36" s="1"/>
      <c r="B36" s="3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</row>
    <row r="37" spans="1:231" ht="16.5" customHeight="1">
      <c r="A37" s="1"/>
      <c r="B37" s="3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</row>
    <row r="38" spans="1:231" ht="16.5" customHeight="1">
      <c r="A38" s="1"/>
      <c r="B38" s="3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</row>
    <row r="39" spans="1:231" ht="16.5" customHeight="1">
      <c r="A39" s="1"/>
      <c r="B39" s="3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</row>
    <row r="40" spans="1:231" ht="16.5" customHeight="1">
      <c r="A40" s="1"/>
      <c r="B40" s="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</row>
    <row r="41" spans="1:231" ht="16.5" customHeight="1">
      <c r="A41" s="1"/>
      <c r="B41" s="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</row>
  </sheetData>
  <mergeCells count="1">
    <mergeCell ref="A2:B2"/>
  </mergeCells>
  <phoneticPr fontId="1" type="noConversion"/>
  <printOptions horizontalCentered="1"/>
  <pageMargins left="0.43307086614173229" right="0.31496062992125984" top="0.98425196850393704" bottom="0.55118110236220474" header="0.51181102362204722" footer="0.27559055118110237"/>
  <pageSetup paperSize="9" firstPageNumber="14" orientation="portrait" useFirstPageNumber="1" errors="blank" r:id="rId1"/>
  <headerFooter alignWithMargins="0">
    <oddFooter>&amp;C&amp;12-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Q54"/>
  <sheetViews>
    <sheetView showGridLines="0" showZeros="0" workbookViewId="0">
      <selection activeCell="C13" sqref="C13"/>
    </sheetView>
  </sheetViews>
  <sheetFormatPr defaultColWidth="9.140625" defaultRowHeight="14.25" customHeight="1"/>
  <cols>
    <col min="1" max="1" width="46.85546875" style="2" customWidth="1"/>
    <col min="2" max="2" width="33.7109375" style="2" customWidth="1"/>
    <col min="3" max="251" width="10.28515625" style="2" customWidth="1"/>
    <col min="252" max="16384" width="9.140625" style="2"/>
  </cols>
  <sheetData>
    <row r="1" spans="1:251" ht="17.25" customHeight="1">
      <c r="A1" s="18" t="s">
        <v>51</v>
      </c>
    </row>
    <row r="2" spans="1:251" ht="30" customHeight="1">
      <c r="A2" s="20" t="s">
        <v>62</v>
      </c>
      <c r="B2" s="20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</row>
    <row r="3" spans="1:251" ht="15.75" customHeight="1">
      <c r="A3" s="21" t="s">
        <v>0</v>
      </c>
      <c r="B3" s="2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</row>
    <row r="4" spans="1:251" ht="18.95" customHeight="1">
      <c r="A4" s="6" t="s">
        <v>50</v>
      </c>
      <c r="B4" s="6" t="s">
        <v>55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pans="1:251" ht="18.95" customHeight="1">
      <c r="A5" s="12" t="s">
        <v>61</v>
      </c>
      <c r="B5" s="7">
        <f>B9+B13+B17+B21+B25+B29+B33+B37</f>
        <v>151669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pans="1:251" ht="18.95" customHeight="1">
      <c r="A6" s="13" t="s">
        <v>1</v>
      </c>
      <c r="B6" s="7">
        <f>B10+B14+B18+B22+B26+B30+B34+B38</f>
        <v>109178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pans="1:251" ht="18.95" customHeight="1">
      <c r="A7" s="13" t="s">
        <v>2</v>
      </c>
      <c r="B7" s="7">
        <f t="shared" ref="B7:B8" si="0">B11+B15+B19+B23+B27+B31+B35+B39</f>
        <v>6553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pans="1:251" ht="18.95" customHeight="1">
      <c r="A8" s="13" t="s">
        <v>3</v>
      </c>
      <c r="B8" s="7">
        <f t="shared" si="0"/>
        <v>34507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pans="1:251" ht="18.95" customHeight="1">
      <c r="A9" s="10" t="s">
        <v>4</v>
      </c>
      <c r="B9" s="9">
        <v>44290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pans="1:251" ht="18.95" customHeight="1">
      <c r="A10" s="10" t="s">
        <v>1</v>
      </c>
      <c r="B10" s="9">
        <v>41203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pans="1:251" ht="18.95" customHeight="1">
      <c r="A11" s="10" t="s">
        <v>2</v>
      </c>
      <c r="B11" s="9">
        <v>1817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pans="1:251" ht="18.95" customHeight="1">
      <c r="A12" s="10" t="s">
        <v>3</v>
      </c>
      <c r="B12" s="9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pans="1:251" ht="18.95" customHeight="1">
      <c r="A13" s="10" t="s">
        <v>5</v>
      </c>
      <c r="B13" s="9">
        <v>61902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</row>
    <row r="14" spans="1:251" ht="18.95" customHeight="1">
      <c r="A14" s="10" t="s">
        <v>1</v>
      </c>
      <c r="B14" s="9">
        <v>27154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</row>
    <row r="15" spans="1:251" ht="18.95" customHeight="1">
      <c r="A15" s="10" t="s">
        <v>2</v>
      </c>
      <c r="B15" s="9">
        <v>164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</row>
    <row r="16" spans="1:251" ht="18.95" customHeight="1">
      <c r="A16" s="10" t="s">
        <v>3</v>
      </c>
      <c r="B16" s="9">
        <v>34507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</row>
    <row r="17" spans="1:251" ht="18.95" customHeight="1">
      <c r="A17" s="10" t="s">
        <v>6</v>
      </c>
      <c r="B17" s="9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</row>
    <row r="18" spans="1:251" ht="18.95" customHeight="1">
      <c r="A18" s="10" t="s">
        <v>1</v>
      </c>
      <c r="B18" s="9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</row>
    <row r="19" spans="1:251" ht="18.95" customHeight="1">
      <c r="A19" s="10" t="s">
        <v>2</v>
      </c>
      <c r="B19" s="9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</row>
    <row r="20" spans="1:251" ht="18.95" customHeight="1">
      <c r="A20" s="10" t="s">
        <v>3</v>
      </c>
      <c r="B20" s="9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</row>
    <row r="21" spans="1:251" ht="18.95" customHeight="1">
      <c r="A21" s="10" t="s">
        <v>7</v>
      </c>
      <c r="B21" s="9">
        <v>39502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</row>
    <row r="22" spans="1:251" ht="18.95" customHeight="1">
      <c r="A22" s="10" t="s">
        <v>1</v>
      </c>
      <c r="B22" s="9">
        <v>36251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</row>
    <row r="23" spans="1:251" ht="18.95" customHeight="1">
      <c r="A23" s="10" t="s">
        <v>2</v>
      </c>
      <c r="B23" s="9">
        <v>3173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</row>
    <row r="24" spans="1:251" ht="18.95" customHeight="1">
      <c r="A24" s="10" t="s">
        <v>3</v>
      </c>
      <c r="B24" s="9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</row>
    <row r="25" spans="1:251" ht="18.95" customHeight="1">
      <c r="A25" s="10" t="s">
        <v>8</v>
      </c>
      <c r="B25" s="9">
        <v>901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</row>
    <row r="26" spans="1:251" ht="18.95" customHeight="1">
      <c r="A26" s="10" t="s">
        <v>1</v>
      </c>
      <c r="B26" s="9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</row>
    <row r="27" spans="1:251" ht="18.95" customHeight="1">
      <c r="A27" s="10" t="s">
        <v>2</v>
      </c>
      <c r="B27" s="9">
        <v>901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</row>
    <row r="28" spans="1:251" ht="18.95" customHeight="1">
      <c r="A28" s="10" t="s">
        <v>3</v>
      </c>
      <c r="B28" s="9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</row>
    <row r="29" spans="1:251" ht="18.95" customHeight="1">
      <c r="A29" s="10" t="s">
        <v>9</v>
      </c>
      <c r="B29" s="9">
        <v>1008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</row>
    <row r="30" spans="1:251" ht="18.95" customHeight="1">
      <c r="A30" s="10" t="s">
        <v>1</v>
      </c>
      <c r="B30" s="9">
        <v>784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</row>
    <row r="31" spans="1:251" ht="18.95" customHeight="1">
      <c r="A31" s="10" t="s">
        <v>2</v>
      </c>
      <c r="B31" s="9">
        <v>223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</row>
    <row r="32" spans="1:251" ht="18.95" customHeight="1">
      <c r="A32" s="10" t="s">
        <v>3</v>
      </c>
      <c r="B32" s="9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</row>
    <row r="33" spans="1:251" ht="18.95" customHeight="1">
      <c r="A33" s="10" t="s">
        <v>10</v>
      </c>
      <c r="B33" s="9">
        <v>2520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</row>
    <row r="34" spans="1:251" ht="18.95" customHeight="1">
      <c r="A34" s="10" t="s">
        <v>1</v>
      </c>
      <c r="B34" s="9">
        <v>2361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</row>
    <row r="35" spans="1:251" ht="18.95" customHeight="1">
      <c r="A35" s="10" t="s">
        <v>2</v>
      </c>
      <c r="B35" s="9">
        <v>155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</row>
    <row r="36" spans="1:251" ht="18.95" customHeight="1">
      <c r="A36" s="10" t="s">
        <v>3</v>
      </c>
      <c r="B36" s="9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</row>
    <row r="37" spans="1:251" ht="18.95" customHeight="1">
      <c r="A37" s="10" t="s">
        <v>11</v>
      </c>
      <c r="B37" s="9">
        <v>1546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</row>
    <row r="38" spans="1:251" ht="18.95" customHeight="1">
      <c r="A38" s="10" t="s">
        <v>1</v>
      </c>
      <c r="B38" s="9">
        <v>1425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</row>
    <row r="39" spans="1:251" ht="18.95" customHeight="1">
      <c r="A39" s="10" t="s">
        <v>2</v>
      </c>
      <c r="B39" s="9">
        <v>120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</row>
    <row r="40" spans="1:251" ht="18.95" customHeight="1">
      <c r="A40" s="10" t="s">
        <v>3</v>
      </c>
      <c r="B40" s="9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</row>
    <row r="41" spans="1:251" ht="16.5" customHeight="1">
      <c r="A41" s="19" t="s">
        <v>69</v>
      </c>
      <c r="B41" s="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</row>
    <row r="42" spans="1:251" ht="16.5" customHeight="1">
      <c r="A42" s="1"/>
      <c r="B42" s="3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</row>
    <row r="43" spans="1:251" ht="16.5" customHeight="1">
      <c r="A43" s="1"/>
      <c r="B43" s="3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</row>
    <row r="44" spans="1:251" ht="16.5" customHeight="1">
      <c r="A44" s="1"/>
      <c r="B44" s="3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</row>
    <row r="45" spans="1:251" ht="16.5" customHeight="1">
      <c r="A45" s="1"/>
      <c r="B45" s="3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</row>
    <row r="46" spans="1:251" ht="16.5" customHeight="1">
      <c r="A46" s="1"/>
      <c r="B46" s="3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</row>
    <row r="47" spans="1:251" ht="16.5" customHeight="1">
      <c r="A47" s="1"/>
      <c r="B47" s="3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</row>
    <row r="48" spans="1:251" ht="16.5" customHeight="1">
      <c r="A48" s="1"/>
      <c r="B48" s="3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</row>
    <row r="49" spans="1:251" ht="16.5" customHeight="1">
      <c r="A49" s="1"/>
      <c r="B49" s="3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</row>
    <row r="50" spans="1:251" ht="16.5" customHeight="1">
      <c r="A50" s="1"/>
      <c r="B50" s="3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</row>
    <row r="51" spans="1:251" ht="16.5" customHeight="1">
      <c r="A51" s="1"/>
      <c r="B51" s="3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</row>
    <row r="52" spans="1:251" ht="16.5" customHeight="1">
      <c r="A52" s="1"/>
      <c r="B52" s="3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</row>
    <row r="53" spans="1:251" ht="16.5" customHeight="1">
      <c r="A53" s="1"/>
      <c r="B53" s="3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</row>
    <row r="54" spans="1:251" ht="16.5" customHeight="1">
      <c r="A54" s="1"/>
      <c r="B54" s="3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</row>
  </sheetData>
  <mergeCells count="2">
    <mergeCell ref="A2:B2"/>
    <mergeCell ref="A3:B3"/>
  </mergeCells>
  <phoneticPr fontId="1" type="noConversion"/>
  <printOptions horizontalCentered="1"/>
  <pageMargins left="0.35433070866141736" right="0.27559055118110237" top="0.35433070866141736" bottom="0.43307086614173229" header="0.35433070866141736" footer="0.23622047244094491"/>
  <pageSetup paperSize="9" firstPageNumber="12" orientation="portrait" useFirstPageNumber="1" errors="blank" r:id="rId1"/>
  <headerFooter alignWithMargins="0">
    <oddFooter>&amp;C&amp;12-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S36"/>
  <sheetViews>
    <sheetView showZeros="0" workbookViewId="0">
      <selection activeCell="C18" sqref="C18"/>
    </sheetView>
  </sheetViews>
  <sheetFormatPr defaultColWidth="9.140625" defaultRowHeight="14.25" customHeight="1"/>
  <cols>
    <col min="1" max="1" width="45.5703125" style="2" customWidth="1"/>
    <col min="2" max="2" width="40.42578125" style="2" customWidth="1"/>
    <col min="3" max="3" width="10.85546875" style="2" customWidth="1"/>
    <col min="4" max="4" width="33.42578125" style="2" customWidth="1"/>
    <col min="5" max="253" width="10.28515625" style="2" customWidth="1"/>
    <col min="254" max="16384" width="9.140625" style="2"/>
  </cols>
  <sheetData>
    <row r="1" spans="1:253" ht="24.75" customHeight="1">
      <c r="A1" s="18" t="s">
        <v>53</v>
      </c>
      <c r="B1" s="16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</row>
    <row r="2" spans="1:253" ht="27" customHeight="1">
      <c r="A2" s="22" t="s">
        <v>63</v>
      </c>
      <c r="B2" s="2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</row>
    <row r="3" spans="1:253" ht="21" customHeight="1">
      <c r="B3" s="15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</row>
    <row r="4" spans="1:253" ht="30.6" customHeight="1">
      <c r="A4" s="6" t="s">
        <v>12</v>
      </c>
      <c r="B4" s="6" t="s">
        <v>55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</row>
    <row r="5" spans="1:253" ht="30.6" customHeight="1">
      <c r="A5" s="12" t="s">
        <v>71</v>
      </c>
      <c r="B5" s="7">
        <f>B7+B9+B11+B13+B15+B17+B19+B21</f>
        <v>224169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</row>
    <row r="6" spans="1:253" ht="30.6" customHeight="1">
      <c r="A6" s="12" t="s">
        <v>13</v>
      </c>
      <c r="B6" s="7">
        <f>B8+B10+B12+B14+B16+B18+B20+B22+B23</f>
        <v>204541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</row>
    <row r="7" spans="1:253" ht="30.6" customHeight="1">
      <c r="A7" s="11" t="s">
        <v>14</v>
      </c>
      <c r="B7" s="8">
        <v>77625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</row>
    <row r="8" spans="1:253" ht="30.6" customHeight="1">
      <c r="A8" s="11" t="s">
        <v>15</v>
      </c>
      <c r="B8" s="8">
        <v>76964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</row>
    <row r="9" spans="1:253" ht="30.6" customHeight="1">
      <c r="A9" s="11" t="s">
        <v>16</v>
      </c>
      <c r="B9" s="8">
        <v>60755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</row>
    <row r="10" spans="1:253" ht="30.6" customHeight="1">
      <c r="A10" s="11" t="s">
        <v>15</v>
      </c>
      <c r="B10" s="8">
        <v>60755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</row>
    <row r="11" spans="1:253" ht="30.6" customHeight="1">
      <c r="A11" s="11" t="s">
        <v>17</v>
      </c>
      <c r="B11" s="8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</row>
    <row r="12" spans="1:253" ht="30.6" customHeight="1">
      <c r="A12" s="11" t="s">
        <v>35</v>
      </c>
      <c r="B12" s="8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</row>
    <row r="13" spans="1:253" ht="30.6" customHeight="1">
      <c r="A13" s="11" t="s">
        <v>18</v>
      </c>
      <c r="B13" s="8">
        <v>64613</v>
      </c>
      <c r="C13" s="1"/>
      <c r="D13" s="4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</row>
    <row r="14" spans="1:253" ht="30.6" customHeight="1">
      <c r="A14" s="11" t="s">
        <v>19</v>
      </c>
      <c r="B14" s="8">
        <v>63526</v>
      </c>
      <c r="C14" s="1"/>
      <c r="D14" s="4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</row>
    <row r="15" spans="1:253" ht="30.6" customHeight="1">
      <c r="A15" s="11" t="s">
        <v>20</v>
      </c>
      <c r="B15" s="8">
        <v>16571</v>
      </c>
      <c r="C15" s="1"/>
      <c r="D15" s="4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</row>
    <row r="16" spans="1:253" ht="30.6" customHeight="1">
      <c r="A16" s="11" t="s">
        <v>36</v>
      </c>
      <c r="B16" s="8">
        <v>0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</row>
    <row r="17" spans="1:253" ht="30.6" customHeight="1">
      <c r="A17" s="11" t="s">
        <v>21</v>
      </c>
      <c r="B17" s="8">
        <v>989</v>
      </c>
      <c r="C17" s="1"/>
      <c r="D17" s="4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</row>
    <row r="18" spans="1:253" ht="30.6" customHeight="1">
      <c r="A18" s="11" t="s">
        <v>22</v>
      </c>
      <c r="B18" s="8">
        <v>955</v>
      </c>
      <c r="C18" s="1"/>
      <c r="D18" s="4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</row>
    <row r="19" spans="1:253" ht="30.6" customHeight="1">
      <c r="A19" s="11" t="s">
        <v>23</v>
      </c>
      <c r="B19" s="8">
        <v>1623</v>
      </c>
      <c r="C19" s="1"/>
      <c r="D19" s="4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</row>
    <row r="20" spans="1:253" ht="28.5" customHeight="1">
      <c r="A20" s="11" t="s">
        <v>24</v>
      </c>
      <c r="B20" s="8">
        <v>349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</row>
    <row r="21" spans="1:253" ht="28.5" customHeight="1">
      <c r="A21" s="11" t="s">
        <v>25</v>
      </c>
      <c r="B21" s="8">
        <v>1993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</row>
    <row r="22" spans="1:253" ht="28.5" customHeight="1">
      <c r="A22" s="11" t="s">
        <v>26</v>
      </c>
      <c r="B22" s="8">
        <v>636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</row>
    <row r="23" spans="1:253" ht="28.5" customHeight="1">
      <c r="A23" s="11" t="s">
        <v>37</v>
      </c>
      <c r="B23" s="8">
        <v>1356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</row>
    <row r="24" spans="1:253" ht="16.5" customHeight="1">
      <c r="A24" s="19" t="s">
        <v>70</v>
      </c>
      <c r="B24" s="5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</row>
    <row r="25" spans="1:253" ht="16.5" customHeight="1">
      <c r="A25" s="1"/>
      <c r="B25" s="5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</row>
    <row r="26" spans="1:253" ht="16.5" customHeight="1">
      <c r="A26" s="1"/>
      <c r="B26" s="5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</row>
    <row r="27" spans="1:253" ht="16.5" customHeight="1">
      <c r="A27" s="1"/>
      <c r="B27" s="5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</row>
    <row r="28" spans="1:253" ht="16.5" customHeight="1">
      <c r="A28" s="1"/>
      <c r="B28" s="5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</row>
    <row r="29" spans="1:253" ht="16.5" customHeight="1">
      <c r="A29" s="1"/>
      <c r="B29" s="5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</row>
    <row r="30" spans="1:253" ht="16.5" customHeight="1">
      <c r="A30" s="1"/>
      <c r="B30" s="5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</row>
    <row r="31" spans="1:253" ht="16.5" customHeight="1">
      <c r="A31" s="1"/>
      <c r="B31" s="5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</row>
    <row r="32" spans="1:253" ht="16.5" customHeight="1">
      <c r="A32" s="1"/>
      <c r="B32" s="5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</row>
    <row r="33" spans="1:253" ht="16.5" customHeight="1">
      <c r="A33" s="1"/>
      <c r="B33" s="5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</row>
    <row r="34" spans="1:253" ht="16.5" customHeight="1">
      <c r="A34" s="1"/>
      <c r="B34" s="5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</row>
    <row r="35" spans="1:253" ht="16.5" customHeight="1">
      <c r="A35" s="1"/>
      <c r="B35" s="5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</row>
    <row r="36" spans="1:253" ht="14.25" customHeight="1">
      <c r="A36" s="1"/>
      <c r="B36" s="5"/>
    </row>
  </sheetData>
  <mergeCells count="1">
    <mergeCell ref="A2:B2"/>
  </mergeCells>
  <phoneticPr fontId="1" type="noConversion"/>
  <printOptions horizontalCentered="1"/>
  <pageMargins left="0.43307086614173229" right="0.31496062992125984" top="0.98425196850393704" bottom="0.47244094488188981" header="0.51181102362204722" footer="0.23622047244094491"/>
  <pageSetup paperSize="9" firstPageNumber="13" orientation="portrait" useFirstPageNumber="1" errors="blank" r:id="rId1"/>
  <headerFooter alignWithMargins="0">
    <oddFooter>&amp;C&amp;12-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W41"/>
  <sheetViews>
    <sheetView showGridLines="0" showZeros="0" topLeftCell="A2" workbookViewId="0">
      <selection activeCell="B18" sqref="B18"/>
    </sheetView>
  </sheetViews>
  <sheetFormatPr defaultColWidth="9.140625" defaultRowHeight="14.25" customHeight="1"/>
  <cols>
    <col min="1" max="1" width="51.5703125" style="2" customWidth="1"/>
    <col min="2" max="2" width="46" style="2" customWidth="1"/>
    <col min="3" max="231" width="10.28515625" style="2" customWidth="1"/>
    <col min="232" max="16384" width="9.140625" style="2"/>
  </cols>
  <sheetData>
    <row r="1" spans="1:231" ht="27" customHeight="1">
      <c r="A1" s="18" t="s">
        <v>52</v>
      </c>
    </row>
    <row r="2" spans="1:231" ht="36.75" customHeight="1">
      <c r="A2" s="23" t="s">
        <v>64</v>
      </c>
      <c r="B2" s="24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</row>
    <row r="3" spans="1:231" ht="21.2" customHeight="1">
      <c r="B3" s="17" t="s">
        <v>38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</row>
    <row r="4" spans="1:231" ht="38.25" customHeight="1">
      <c r="A4" s="6" t="s">
        <v>12</v>
      </c>
      <c r="B4" s="6" t="s">
        <v>60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</row>
    <row r="5" spans="1:231" ht="31.9" customHeight="1">
      <c r="A5" s="14" t="s">
        <v>68</v>
      </c>
      <c r="B5" s="7">
        <f>B6+B7+B8+B9+B10+B11+B12+B13</f>
        <v>128675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</row>
    <row r="6" spans="1:231" ht="31.9" customHeight="1">
      <c r="A6" s="11" t="s">
        <v>39</v>
      </c>
      <c r="B6" s="8">
        <v>56404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</row>
    <row r="7" spans="1:231" ht="31.9" customHeight="1">
      <c r="A7" s="11" t="s">
        <v>40</v>
      </c>
      <c r="B7" s="8">
        <v>1147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</row>
    <row r="8" spans="1:231" ht="31.9" customHeight="1">
      <c r="A8" s="11" t="s">
        <v>41</v>
      </c>
      <c r="B8" s="8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</row>
    <row r="9" spans="1:231" ht="31.9" customHeight="1">
      <c r="A9" s="11" t="s">
        <v>42</v>
      </c>
      <c r="B9" s="8">
        <v>31842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</row>
    <row r="10" spans="1:231" ht="31.9" customHeight="1">
      <c r="A10" s="11" t="s">
        <v>43</v>
      </c>
      <c r="B10" s="8">
        <v>30858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</row>
    <row r="11" spans="1:231" ht="31.9" customHeight="1">
      <c r="A11" s="11" t="s">
        <v>44</v>
      </c>
      <c r="B11" s="8">
        <v>9896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</row>
    <row r="12" spans="1:231" ht="31.9" customHeight="1">
      <c r="A12" s="11" t="s">
        <v>45</v>
      </c>
      <c r="B12" s="8">
        <v>-1760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</row>
    <row r="13" spans="1:231" ht="31.9" customHeight="1">
      <c r="A13" s="11" t="s">
        <v>46</v>
      </c>
      <c r="B13" s="8">
        <v>288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</row>
    <row r="14" spans="1:231" ht="31.9" customHeight="1">
      <c r="A14" s="14" t="s">
        <v>67</v>
      </c>
      <c r="B14" s="7">
        <f>B15+B16+B17+B18+B19+B20+B21+B22</f>
        <v>432119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</row>
    <row r="15" spans="1:231" ht="31.9" customHeight="1">
      <c r="A15" s="11" t="s">
        <v>27</v>
      </c>
      <c r="B15" s="8">
        <v>121073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</row>
    <row r="16" spans="1:231" ht="31.9" customHeight="1">
      <c r="A16" s="11" t="s">
        <v>28</v>
      </c>
      <c r="B16" s="8">
        <v>9427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</row>
    <row r="17" spans="1:231" ht="31.9" customHeight="1">
      <c r="A17" s="11" t="s">
        <v>29</v>
      </c>
      <c r="B17" s="8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</row>
    <row r="18" spans="1:231" ht="31.9" customHeight="1">
      <c r="A18" s="11" t="s">
        <v>30</v>
      </c>
      <c r="B18" s="8">
        <v>157449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</row>
    <row r="19" spans="1:231" ht="31.9" customHeight="1">
      <c r="A19" s="11" t="s">
        <v>31</v>
      </c>
      <c r="B19" s="8">
        <v>105943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</row>
    <row r="20" spans="1:231" ht="31.9" customHeight="1">
      <c r="A20" s="11" t="s">
        <v>32</v>
      </c>
      <c r="B20" s="8">
        <v>14691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</row>
    <row r="21" spans="1:231" ht="31.9" customHeight="1">
      <c r="A21" s="11" t="s">
        <v>33</v>
      </c>
      <c r="B21" s="8">
        <v>13726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</row>
    <row r="22" spans="1:231" ht="31.9" customHeight="1">
      <c r="A22" s="11" t="s">
        <v>34</v>
      </c>
      <c r="B22" s="8">
        <v>9810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</row>
    <row r="23" spans="1:231" ht="16.5" customHeight="1">
      <c r="A23" s="1"/>
      <c r="B23" s="3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</row>
    <row r="24" spans="1:231" ht="16.5" customHeight="1">
      <c r="A24" s="1"/>
      <c r="B24" s="3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</row>
    <row r="25" spans="1:231" ht="16.5" customHeight="1">
      <c r="A25" s="1"/>
      <c r="B25" s="3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</row>
    <row r="26" spans="1:231" ht="16.5" customHeight="1">
      <c r="A26" s="1"/>
      <c r="B26" s="3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</row>
    <row r="27" spans="1:231" ht="16.5" customHeight="1">
      <c r="A27" s="1"/>
      <c r="B27" s="3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</row>
    <row r="28" spans="1:231" ht="16.5" customHeight="1">
      <c r="A28" s="1"/>
      <c r="B28" s="3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</row>
    <row r="29" spans="1:231" ht="16.5" customHeight="1">
      <c r="A29" s="1"/>
      <c r="B29" s="3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</row>
    <row r="30" spans="1:231" ht="16.5" customHeight="1">
      <c r="A30" s="1"/>
      <c r="B30" s="3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</row>
    <row r="31" spans="1:231" ht="16.5" customHeight="1">
      <c r="A31" s="1"/>
      <c r="B31" s="3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</row>
    <row r="32" spans="1:231" ht="16.5" customHeight="1">
      <c r="A32" s="1"/>
      <c r="B32" s="3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</row>
    <row r="33" spans="1:231" ht="16.5" customHeight="1">
      <c r="A33" s="1"/>
      <c r="B33" s="3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</row>
    <row r="34" spans="1:231" ht="16.5" customHeight="1">
      <c r="A34" s="1"/>
      <c r="B34" s="3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</row>
    <row r="35" spans="1:231" ht="16.5" customHeight="1">
      <c r="A35" s="1"/>
      <c r="B35" s="3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</row>
    <row r="36" spans="1:231" ht="16.5" customHeight="1">
      <c r="A36" s="1"/>
      <c r="B36" s="3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</row>
    <row r="37" spans="1:231" ht="16.5" customHeight="1">
      <c r="A37" s="1"/>
      <c r="B37" s="3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</row>
    <row r="38" spans="1:231" ht="16.5" customHeight="1">
      <c r="A38" s="1"/>
      <c r="B38" s="3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</row>
    <row r="39" spans="1:231" ht="16.5" customHeight="1">
      <c r="A39" s="1"/>
      <c r="B39" s="3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</row>
    <row r="40" spans="1:231" ht="16.5" customHeight="1">
      <c r="A40" s="1"/>
      <c r="B40" s="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</row>
    <row r="41" spans="1:231" ht="16.5" customHeight="1">
      <c r="A41" s="1"/>
      <c r="B41" s="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</row>
  </sheetData>
  <mergeCells count="1">
    <mergeCell ref="A2:B2"/>
  </mergeCells>
  <phoneticPr fontId="1" type="noConversion"/>
  <printOptions horizontalCentered="1"/>
  <pageMargins left="0.43307086614173229" right="0.31496062992125984" top="0.98425196850393704" bottom="0.55118110236220474" header="0.51181102362204722" footer="0.27559055118110237"/>
  <pageSetup paperSize="9" firstPageNumber="14" orientation="portrait" useFirstPageNumber="1" errors="blank" r:id="rId1"/>
  <headerFooter alignWithMargins="0">
    <oddFooter>&amp;C&amp;12-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6</vt:i4>
      </vt:variant>
    </vt:vector>
  </HeadingPairs>
  <TitlesOfParts>
    <vt:vector size="12" baseType="lpstr">
      <vt:lpstr>伊犁州直收入决算</vt:lpstr>
      <vt:lpstr>伊犁州直支出决算</vt:lpstr>
      <vt:lpstr>伊犁州直结余决算</vt:lpstr>
      <vt:lpstr>本级收入决算</vt:lpstr>
      <vt:lpstr>本级支出决算</vt:lpstr>
      <vt:lpstr>本级结余决算</vt:lpstr>
      <vt:lpstr>本级结余决算!Print_Area</vt:lpstr>
      <vt:lpstr>本级收入决算!Print_Area</vt:lpstr>
      <vt:lpstr>本级支出决算!Print_Area</vt:lpstr>
      <vt:lpstr>伊犁州直结余决算!Print_Area</vt:lpstr>
      <vt:lpstr>伊犁州直收入决算!Print_Area</vt:lpstr>
      <vt:lpstr>伊犁州直支出决算!Print_Area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欧阳颖</cp:lastModifiedBy>
  <cp:lastPrinted>2019-01-21T05:10:19Z</cp:lastPrinted>
  <dcterms:created xsi:type="dcterms:W3CDTF">2018-12-12T12:52:57Z</dcterms:created>
  <dcterms:modified xsi:type="dcterms:W3CDTF">2020-06-18T11:35:39Z</dcterms:modified>
</cp:coreProperties>
</file>